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TBDB" sheetId="2" r:id="rId2"/>
  </sheets>
  <definedNames>
    <definedName name="_xlnm.Print_Area" localSheetId="0">Baseline!$A$1:$H$26</definedName>
  </definedNames>
  <calcPr calcId="152511"/>
</workbook>
</file>

<file path=xl/calcChain.xml><?xml version="1.0" encoding="utf-8"?>
<calcChain xmlns="http://schemas.openxmlformats.org/spreadsheetml/2006/main">
  <c r="G18" i="2" l="1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16" i="1" l="1"/>
  <c r="G26" i="1"/>
  <c r="G17" i="1"/>
  <c r="G20" i="1"/>
  <c r="G15" i="1"/>
  <c r="G13" i="1"/>
  <c r="G12" i="1"/>
  <c r="G25" i="1"/>
  <c r="G19" i="1"/>
  <c r="G10" i="1"/>
  <c r="G11" i="1"/>
  <c r="G24" i="1"/>
  <c r="G14" i="1"/>
  <c r="G23" i="1"/>
  <c r="G21" i="1"/>
  <c r="G18" i="1"/>
  <c r="G22" i="1"/>
</calcChain>
</file>

<file path=xl/sharedStrings.xml><?xml version="1.0" encoding="utf-8"?>
<sst xmlns="http://schemas.openxmlformats.org/spreadsheetml/2006/main" count="205" uniqueCount="110">
  <si>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</si>
  <si>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</si>
  <si>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</si>
  <si>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</si>
  <si>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</si>
  <si>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</si>
  <si>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</si>
  <si>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</si>
  <si>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</si>
  <si>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</si>
  <si>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</si>
  <si>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</si>
  <si>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</si>
  <si>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</si>
  <si>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</si>
  <si>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</si>
  <si>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</si>
  <si>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</si>
  <si>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</si>
  <si>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</si>
  <si>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</si>
  <si>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</si>
  <si>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</si>
  <si>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</si>
  <si>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24381A</t>
  </si>
  <si>
    <t>5310002083747</t>
  </si>
  <si>
    <t>NAS509-7</t>
  </si>
  <si>
    <t>NUT</t>
  </si>
  <si>
    <t>1</t>
  </si>
  <si>
    <t>5340005746018</t>
  </si>
  <si>
    <t>NAS559-3</t>
  </si>
  <si>
    <t>LOCK</t>
  </si>
  <si>
    <t>5330006408551</t>
  </si>
  <si>
    <t>MS28776M2-7</t>
  </si>
  <si>
    <t>RING</t>
  </si>
  <si>
    <t>4730004516047</t>
  </si>
  <si>
    <t>MS21902W4</t>
  </si>
  <si>
    <t>NIPPLE</t>
  </si>
  <si>
    <t>4730010774893</t>
  </si>
  <si>
    <t>NAS516-1A</t>
  </si>
  <si>
    <t>FITTING</t>
  </si>
  <si>
    <t>2</t>
  </si>
  <si>
    <t>5330000680036</t>
  </si>
  <si>
    <t>MS28932C03-02</t>
  </si>
  <si>
    <t>FELT</t>
  </si>
  <si>
    <t>5330001715893</t>
  </si>
  <si>
    <t>MS28783-2</t>
  </si>
  <si>
    <t>RETAINER</t>
  </si>
  <si>
    <t>4</t>
  </si>
  <si>
    <t>5330001715044</t>
  </si>
  <si>
    <t>MS28782-5</t>
  </si>
  <si>
    <t>5330001716760</t>
  </si>
  <si>
    <t>MS28782-24</t>
  </si>
  <si>
    <t>RING,BACKUP</t>
  </si>
  <si>
    <t>5330001716758</t>
  </si>
  <si>
    <t>MS28782-23</t>
  </si>
  <si>
    <t>5330001715069</t>
  </si>
  <si>
    <t>MS28782-17</t>
  </si>
  <si>
    <t>5331008052966</t>
  </si>
  <si>
    <t>MS28778-4</t>
  </si>
  <si>
    <t>5331011930179</t>
  </si>
  <si>
    <t>MS28775-224</t>
  </si>
  <si>
    <t>5331005797925</t>
  </si>
  <si>
    <t>MS28775-219</t>
  </si>
  <si>
    <t>5331005840263</t>
  </si>
  <si>
    <t>MS28775-218</t>
  </si>
  <si>
    <t>5331005798156</t>
  </si>
  <si>
    <t>MS28775-212</t>
  </si>
  <si>
    <t>5331005840266</t>
  </si>
  <si>
    <t>MS28775-010</t>
  </si>
  <si>
    <t>24381A T-38 ACTUATOR CYL</t>
  </si>
  <si>
    <t>K2HIPV24556078</t>
  </si>
  <si>
    <t>H748</t>
  </si>
  <si>
    <t>G895</t>
  </si>
  <si>
    <t>H369</t>
  </si>
  <si>
    <t>H749</t>
  </si>
  <si>
    <t>G347</t>
  </si>
  <si>
    <t>H750</t>
  </si>
  <si>
    <t>G037</t>
  </si>
  <si>
    <t>G035</t>
  </si>
  <si>
    <t>H039</t>
  </si>
  <si>
    <t>H751</t>
  </si>
  <si>
    <t>G058</t>
  </si>
  <si>
    <t>G133</t>
  </si>
  <si>
    <t>G353</t>
  </si>
  <si>
    <t>H040</t>
  </si>
  <si>
    <t>G817</t>
  </si>
  <si>
    <t>H752</t>
  </si>
  <si>
    <t>G397</t>
  </si>
  <si>
    <t>TB1-13</t>
  </si>
  <si>
    <t>TB1-17</t>
  </si>
  <si>
    <t>TB1-16</t>
  </si>
  <si>
    <t>TB1-11</t>
  </si>
  <si>
    <t>TB1-14</t>
  </si>
  <si>
    <t>TB1-12</t>
  </si>
  <si>
    <t>TB1-10</t>
  </si>
  <si>
    <t>TB1-08</t>
  </si>
  <si>
    <t>TB1-15</t>
  </si>
  <si>
    <t>TB1-02</t>
  </si>
  <si>
    <t>TB1-05</t>
  </si>
  <si>
    <t>TB1-09</t>
  </si>
  <si>
    <t>TB1-06</t>
  </si>
  <si>
    <t>TB1-03</t>
  </si>
  <si>
    <t>TB1-01</t>
  </si>
  <si>
    <t>TB1-07</t>
  </si>
  <si>
    <t>TB1-04</t>
  </si>
  <si>
    <t>2 KITS PER TACKLE BOX</t>
  </si>
  <si>
    <t>1 TB EVERY FIRST MONDAY OF THE MONTH</t>
  </si>
  <si>
    <t>RETAINER,PACKING</t>
  </si>
  <si>
    <t>NIPPLE,BOSS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</si>
</sst>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Normal="100" workbookViewId="0">
      <selection activeCell="D10" sqref="D10"/>
    </sheetView>
  </sheetViews>
  <sheetFormatPr defaultRowHeight="12.75" x14ac:dyDescent="0.2"/>
  <cols>
    <col min="1" max="1" width="4.42578125" style="3" customWidth="1"/>
    <col min="2" max="2" width="6.2851562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6.28515625" style="2" customWidth="1"/>
    <col min="7" max="7" width="6.140625" style="3" bestFit="1" customWidth="1"/>
    <col min="8" max="8" width="9.28515625" style="3" bestFit="1" customWidth="1"/>
    <col min="9" max="9" width="10.5703125" style="3" bestFit="1" customWidth="1"/>
    <col min="10" max="10" width="13.7109375" style="3" customWidth="1"/>
    <col min="11" max="11" width="14.5703125" style="3" customWidth="1"/>
    <col min="12" max="16384" width="9.140625" style="3"/>
  </cols>
  <sheetData>
    <row r="1" spans="1:9" x14ac:dyDescent="0.2">
      <c r="A1" s="22"/>
      <c r="B1" s="22"/>
      <c r="C1" s="21" t="s">
        <v>3</v>
      </c>
      <c r="D1" s="9" t="s">
        <v>71</v>
      </c>
      <c r="E1" s="22"/>
      <c r="F1" s="22"/>
      <c r="G1" s="25" t="s">
        <v>4</v>
      </c>
      <c r="H1" s="4" t="s">
        <v>5</v>
      </c>
    </row>
    <row r="2" spans="1:9" x14ac:dyDescent="0.2">
      <c r="A2" s="22"/>
      <c r="B2" s="22"/>
      <c r="C2" s="21" t="s">
        <v>6</v>
      </c>
      <c r="D2" s="26" t="s">
        <v>70</v>
      </c>
      <c r="E2" s="27"/>
      <c r="F2" s="22"/>
      <c r="G2" s="25" t="s">
        <v>7</v>
      </c>
      <c r="H2" s="13">
        <v>40861</v>
      </c>
    </row>
    <row r="3" spans="1:9" x14ac:dyDescent="0.2">
      <c r="A3" s="22"/>
      <c r="B3" s="22"/>
      <c r="C3" s="21" t="s">
        <v>8</v>
      </c>
      <c r="D3" s="9" t="s">
        <v>20</v>
      </c>
      <c r="E3" s="4" t="s">
        <v>106</v>
      </c>
      <c r="F3" s="22"/>
      <c r="G3" s="22"/>
      <c r="H3" s="22"/>
      <c r="I3" s="22"/>
    </row>
    <row r="4" spans="1:9" x14ac:dyDescent="0.2">
      <c r="A4" s="22"/>
      <c r="B4" s="22"/>
      <c r="C4" s="21" t="s">
        <v>9</v>
      </c>
      <c r="D4" s="10" t="s">
        <v>21</v>
      </c>
      <c r="E4" s="21"/>
      <c r="F4" s="22"/>
      <c r="G4" s="22"/>
      <c r="H4" s="22"/>
      <c r="I4" s="22"/>
    </row>
    <row r="5" spans="1:9" x14ac:dyDescent="0.2">
      <c r="A5" s="22"/>
      <c r="B5" s="4" t="s">
        <v>16</v>
      </c>
      <c r="C5" s="21" t="s">
        <v>10</v>
      </c>
      <c r="D5" s="28" t="s">
        <v>107</v>
      </c>
      <c r="E5" s="29"/>
      <c r="F5" s="29"/>
      <c r="G5" s="22"/>
      <c r="H5" s="22"/>
      <c r="I5" s="22"/>
    </row>
    <row r="6" spans="1:9" x14ac:dyDescent="0.2">
      <c r="A6" s="22"/>
      <c r="B6" s="4" t="s">
        <v>22</v>
      </c>
      <c r="C6" s="21" t="s">
        <v>11</v>
      </c>
      <c r="D6" s="9">
        <v>24</v>
      </c>
      <c r="E6" s="4" t="s">
        <v>24</v>
      </c>
      <c r="F6" s="22"/>
      <c r="G6" s="22"/>
      <c r="H6" s="22"/>
      <c r="I6" s="22"/>
    </row>
    <row r="7" spans="1:9" x14ac:dyDescent="0.2">
      <c r="A7" s="22"/>
      <c r="B7" s="22"/>
      <c r="C7" s="21" t="s">
        <v>12</v>
      </c>
      <c r="D7" s="9">
        <v>2</v>
      </c>
      <c r="F7" s="22"/>
      <c r="G7" s="22"/>
      <c r="H7" s="22"/>
      <c r="I7" s="22"/>
    </row>
    <row r="8" spans="1:9" ht="12" customHeight="1" x14ac:dyDescent="0.2">
      <c r="A8" s="22"/>
      <c r="B8" s="22"/>
      <c r="C8" s="21"/>
      <c r="D8" s="9"/>
      <c r="E8" s="22"/>
      <c r="F8" s="22"/>
      <c r="G8" s="22"/>
      <c r="H8" s="22"/>
      <c r="I8" s="22"/>
    </row>
    <row r="9" spans="1:9" x14ac:dyDescent="0.2">
      <c r="A9" s="17" t="s">
        <v>13</v>
      </c>
      <c r="B9" s="17" t="s">
        <v>15</v>
      </c>
      <c r="C9" s="17" t="s">
        <v>17</v>
      </c>
      <c r="D9" s="18" t="s">
        <v>0</v>
      </c>
      <c r="E9" s="17" t="s">
        <v>1</v>
      </c>
      <c r="F9" s="17" t="s">
        <v>2</v>
      </c>
      <c r="G9" s="17" t="s">
        <v>19</v>
      </c>
      <c r="H9" s="17" t="s">
        <v>14</v>
      </c>
    </row>
    <row r="10" spans="1:9" x14ac:dyDescent="0.2">
      <c r="A10" s="15">
        <v>1</v>
      </c>
      <c r="B10" s="23" t="s">
        <v>79</v>
      </c>
      <c r="C10" s="14" t="s">
        <v>50</v>
      </c>
      <c r="D10" s="20">
        <v>5330001715044</v>
      </c>
      <c r="E10" s="14" t="s">
        <v>47</v>
      </c>
      <c r="F10" s="19">
        <v>2</v>
      </c>
      <c r="G10" s="11">
        <f t="shared" ref="G10:G26" si="0">(F10*2)</f>
        <v>4</v>
      </c>
      <c r="H10" s="14" t="s">
        <v>96</v>
      </c>
    </row>
    <row r="11" spans="1:9" x14ac:dyDescent="0.2">
      <c r="A11" s="15">
        <v>2</v>
      </c>
      <c r="B11" s="23" t="s">
        <v>78</v>
      </c>
      <c r="C11" s="14" t="s">
        <v>46</v>
      </c>
      <c r="D11" s="20">
        <v>5330001715893</v>
      </c>
      <c r="E11" s="14" t="s">
        <v>47</v>
      </c>
      <c r="F11" s="19">
        <v>4</v>
      </c>
      <c r="G11" s="11">
        <f t="shared" si="0"/>
        <v>8</v>
      </c>
      <c r="H11" s="14" t="s">
        <v>97</v>
      </c>
    </row>
    <row r="12" spans="1:9" x14ac:dyDescent="0.2">
      <c r="A12" s="15">
        <v>3</v>
      </c>
      <c r="B12" s="23" t="s">
        <v>82</v>
      </c>
      <c r="C12" s="14" t="s">
        <v>57</v>
      </c>
      <c r="D12" s="20">
        <v>5330001715069</v>
      </c>
      <c r="E12" s="14" t="s">
        <v>108</v>
      </c>
      <c r="F12" s="19">
        <v>2</v>
      </c>
      <c r="G12" s="11">
        <f t="shared" si="0"/>
        <v>4</v>
      </c>
      <c r="H12" s="14" t="s">
        <v>89</v>
      </c>
    </row>
    <row r="13" spans="1:9" x14ac:dyDescent="0.2">
      <c r="A13" s="15">
        <v>4</v>
      </c>
      <c r="B13" s="23" t="s">
        <v>83</v>
      </c>
      <c r="C13" s="14" t="s">
        <v>59</v>
      </c>
      <c r="D13" s="20">
        <v>5331008052966</v>
      </c>
      <c r="E13" s="14" t="s">
        <v>23</v>
      </c>
      <c r="F13" s="19">
        <v>1</v>
      </c>
      <c r="G13" s="11">
        <f t="shared" si="0"/>
        <v>2</v>
      </c>
      <c r="H13" s="14" t="s">
        <v>98</v>
      </c>
    </row>
    <row r="14" spans="1:9" x14ac:dyDescent="0.2">
      <c r="A14" s="15">
        <v>5</v>
      </c>
      <c r="B14" s="23" t="s">
        <v>76</v>
      </c>
      <c r="C14" s="14" t="s">
        <v>39</v>
      </c>
      <c r="D14" s="20">
        <v>4730010774893</v>
      </c>
      <c r="E14" s="14" t="s">
        <v>40</v>
      </c>
      <c r="F14" s="19">
        <v>2</v>
      </c>
      <c r="G14" s="11">
        <f t="shared" si="0"/>
        <v>4</v>
      </c>
      <c r="H14" s="14" t="s">
        <v>99</v>
      </c>
    </row>
    <row r="15" spans="1:9" x14ac:dyDescent="0.2">
      <c r="A15" s="15">
        <v>6</v>
      </c>
      <c r="B15" s="23" t="s">
        <v>84</v>
      </c>
      <c r="C15" s="14" t="s">
        <v>61</v>
      </c>
      <c r="D15" s="20">
        <v>5331011930179</v>
      </c>
      <c r="E15" s="14" t="s">
        <v>23</v>
      </c>
      <c r="F15" s="19">
        <v>2</v>
      </c>
      <c r="G15" s="11">
        <f t="shared" si="0"/>
        <v>4</v>
      </c>
      <c r="H15" s="14" t="s">
        <v>90</v>
      </c>
    </row>
    <row r="16" spans="1:9" x14ac:dyDescent="0.2">
      <c r="A16" s="15">
        <v>7</v>
      </c>
      <c r="B16" s="24" t="s">
        <v>88</v>
      </c>
      <c r="C16" s="14" t="s">
        <v>69</v>
      </c>
      <c r="D16" s="20">
        <v>5331005840266</v>
      </c>
      <c r="E16" s="14" t="s">
        <v>23</v>
      </c>
      <c r="F16" s="19">
        <v>1</v>
      </c>
      <c r="G16" s="11">
        <f t="shared" si="0"/>
        <v>2</v>
      </c>
      <c r="H16" s="14" t="s">
        <v>100</v>
      </c>
    </row>
    <row r="17" spans="1:8" x14ac:dyDescent="0.2">
      <c r="A17" s="15">
        <v>8</v>
      </c>
      <c r="B17" s="23" t="s">
        <v>86</v>
      </c>
      <c r="C17" s="14" t="s">
        <v>65</v>
      </c>
      <c r="D17" s="20">
        <v>5331005840263</v>
      </c>
      <c r="E17" s="14" t="s">
        <v>23</v>
      </c>
      <c r="F17" s="19">
        <v>1</v>
      </c>
      <c r="G17" s="11">
        <f t="shared" si="0"/>
        <v>2</v>
      </c>
      <c r="H17" s="14" t="s">
        <v>91</v>
      </c>
    </row>
    <row r="18" spans="1:8" x14ac:dyDescent="0.2">
      <c r="A18" s="15">
        <v>9</v>
      </c>
      <c r="B18" s="23" t="s">
        <v>73</v>
      </c>
      <c r="C18" s="14" t="s">
        <v>30</v>
      </c>
      <c r="D18" s="20">
        <v>5340005746018</v>
      </c>
      <c r="E18" s="14" t="s">
        <v>31</v>
      </c>
      <c r="F18" s="19">
        <v>1</v>
      </c>
      <c r="G18" s="11">
        <f t="shared" si="0"/>
        <v>2</v>
      </c>
      <c r="H18" s="14" t="s">
        <v>92</v>
      </c>
    </row>
    <row r="19" spans="1:8" x14ac:dyDescent="0.2">
      <c r="A19" s="15">
        <v>10</v>
      </c>
      <c r="B19" s="23" t="s">
        <v>80</v>
      </c>
      <c r="C19" s="14" t="s">
        <v>52</v>
      </c>
      <c r="D19" s="20">
        <v>5330001716760</v>
      </c>
      <c r="E19" s="14" t="s">
        <v>108</v>
      </c>
      <c r="F19" s="19">
        <v>2</v>
      </c>
      <c r="G19" s="11">
        <f t="shared" si="0"/>
        <v>4</v>
      </c>
      <c r="H19" s="14" t="s">
        <v>101</v>
      </c>
    </row>
    <row r="20" spans="1:8" x14ac:dyDescent="0.2">
      <c r="A20" s="15">
        <v>11</v>
      </c>
      <c r="B20" s="23" t="s">
        <v>85</v>
      </c>
      <c r="C20" s="14" t="s">
        <v>63</v>
      </c>
      <c r="D20" s="20">
        <v>5331005797925</v>
      </c>
      <c r="E20" s="14" t="s">
        <v>23</v>
      </c>
      <c r="F20" s="19">
        <v>1</v>
      </c>
      <c r="G20" s="11">
        <f t="shared" si="0"/>
        <v>2</v>
      </c>
      <c r="H20" s="14" t="s">
        <v>102</v>
      </c>
    </row>
    <row r="21" spans="1:8" x14ac:dyDescent="0.2">
      <c r="A21" s="15">
        <v>12</v>
      </c>
      <c r="B21" s="23" t="s">
        <v>74</v>
      </c>
      <c r="C21" s="14" t="s">
        <v>33</v>
      </c>
      <c r="D21" s="20">
        <v>5330006408551</v>
      </c>
      <c r="E21" s="14" t="s">
        <v>34</v>
      </c>
      <c r="F21" s="19">
        <v>1</v>
      </c>
      <c r="G21" s="11">
        <f t="shared" si="0"/>
        <v>2</v>
      </c>
      <c r="H21" s="14" t="s">
        <v>103</v>
      </c>
    </row>
    <row r="22" spans="1:8" x14ac:dyDescent="0.2">
      <c r="A22" s="15">
        <v>13</v>
      </c>
      <c r="B22" s="23" t="s">
        <v>72</v>
      </c>
      <c r="C22" s="14" t="s">
        <v>26</v>
      </c>
      <c r="D22" s="20">
        <v>5310002083747</v>
      </c>
      <c r="E22" s="14" t="s">
        <v>27</v>
      </c>
      <c r="F22" s="19">
        <v>1</v>
      </c>
      <c r="G22" s="11">
        <f t="shared" si="0"/>
        <v>2</v>
      </c>
      <c r="H22" s="14" t="s">
        <v>93</v>
      </c>
    </row>
    <row r="23" spans="1:8" x14ac:dyDescent="0.2">
      <c r="A23" s="15">
        <v>14</v>
      </c>
      <c r="B23" s="23" t="s">
        <v>75</v>
      </c>
      <c r="C23" s="14" t="s">
        <v>36</v>
      </c>
      <c r="D23" s="20">
        <v>4730004516047</v>
      </c>
      <c r="E23" s="14" t="s">
        <v>109</v>
      </c>
      <c r="F23" s="19">
        <v>1</v>
      </c>
      <c r="G23" s="11">
        <f t="shared" si="0"/>
        <v>2</v>
      </c>
      <c r="H23" s="14" t="s">
        <v>94</v>
      </c>
    </row>
    <row r="24" spans="1:8" x14ac:dyDescent="0.2">
      <c r="A24" s="15">
        <v>15</v>
      </c>
      <c r="B24" s="23" t="s">
        <v>77</v>
      </c>
      <c r="C24" s="14" t="s">
        <v>43</v>
      </c>
      <c r="D24" s="20">
        <v>5330000680036</v>
      </c>
      <c r="E24" s="14" t="s">
        <v>44</v>
      </c>
      <c r="F24" s="19">
        <v>1</v>
      </c>
      <c r="G24" s="11">
        <f t="shared" si="0"/>
        <v>2</v>
      </c>
      <c r="H24" s="14" t="s">
        <v>104</v>
      </c>
    </row>
    <row r="25" spans="1:8" ht="12.75" customHeight="1" x14ac:dyDescent="0.2">
      <c r="A25" s="15">
        <v>16</v>
      </c>
      <c r="B25" s="23" t="s">
        <v>81</v>
      </c>
      <c r="C25" s="14" t="s">
        <v>55</v>
      </c>
      <c r="D25" s="20">
        <v>5330001716758</v>
      </c>
      <c r="E25" s="14" t="s">
        <v>47</v>
      </c>
      <c r="F25" s="19">
        <v>2</v>
      </c>
      <c r="G25" s="11">
        <f t="shared" si="0"/>
        <v>4</v>
      </c>
      <c r="H25" s="14" t="s">
        <v>95</v>
      </c>
    </row>
    <row r="26" spans="1:8" x14ac:dyDescent="0.2">
      <c r="A26" s="15">
        <v>17</v>
      </c>
      <c r="B26" s="23" t="s">
        <v>87</v>
      </c>
      <c r="C26" s="14" t="s">
        <v>67</v>
      </c>
      <c r="D26" s="20">
        <v>5331005798156</v>
      </c>
      <c r="E26" s="14" t="s">
        <v>23</v>
      </c>
      <c r="F26" s="19">
        <v>1</v>
      </c>
      <c r="G26" s="11">
        <f t="shared" si="0"/>
        <v>2</v>
      </c>
      <c r="H26" s="14" t="s">
        <v>105</v>
      </c>
    </row>
    <row r="28" spans="1:8" x14ac:dyDescent="0.2">
      <c r="D28" s="3"/>
      <c r="E28" s="3"/>
      <c r="F28" s="3"/>
    </row>
    <row r="29" spans="1:8" x14ac:dyDescent="0.2">
      <c r="D29" s="3"/>
      <c r="E29" s="3"/>
      <c r="F29" s="3"/>
    </row>
    <row r="30" spans="1:8" x14ac:dyDescent="0.2">
      <c r="D30" s="3"/>
      <c r="E30" s="3"/>
      <c r="F30" s="3"/>
    </row>
    <row r="31" spans="1:8" x14ac:dyDescent="0.2">
      <c r="D31" s="3"/>
      <c r="E31" s="3"/>
      <c r="F31" s="3"/>
    </row>
    <row r="32" spans="1:8" x14ac:dyDescent="0.2">
      <c r="D32" s="3"/>
      <c r="E32" s="3"/>
      <c r="F32" s="3"/>
    </row>
    <row r="33" spans="4:6" x14ac:dyDescent="0.2">
      <c r="D33" s="3"/>
      <c r="E33" s="3"/>
      <c r="F33" s="3"/>
    </row>
    <row r="34" spans="4:6" x14ac:dyDescent="0.2">
      <c r="D34" s="3"/>
      <c r="E34" s="3"/>
      <c r="F34" s="3"/>
    </row>
    <row r="35" spans="4:6" x14ac:dyDescent="0.2">
      <c r="D35" s="3"/>
      <c r="E35" s="3"/>
      <c r="F35" s="3"/>
    </row>
    <row r="36" spans="4:6" x14ac:dyDescent="0.2">
      <c r="D36" s="3"/>
      <c r="E36" s="3"/>
      <c r="F36" s="3"/>
    </row>
    <row r="37" spans="4:6" x14ac:dyDescent="0.2">
      <c r="D37" s="3"/>
      <c r="E37" s="3"/>
      <c r="F37" s="3"/>
    </row>
    <row r="38" spans="4:6" x14ac:dyDescent="0.2">
      <c r="D38" s="3"/>
      <c r="E38" s="3"/>
      <c r="F38" s="3"/>
    </row>
    <row r="39" spans="4:6" x14ac:dyDescent="0.2">
      <c r="D39" s="3"/>
      <c r="E39" s="3"/>
      <c r="F39" s="3"/>
    </row>
    <row r="40" spans="4:6" x14ac:dyDescent="0.2">
      <c r="D40" s="3"/>
      <c r="E40" s="3"/>
      <c r="F40" s="3"/>
    </row>
    <row r="41" spans="4:6" x14ac:dyDescent="0.2">
      <c r="D41" s="3"/>
      <c r="E41" s="3"/>
      <c r="F41" s="3"/>
    </row>
    <row r="42" spans="4:6" x14ac:dyDescent="0.2">
      <c r="D42" s="3"/>
      <c r="E42" s="3"/>
      <c r="F42" s="3"/>
    </row>
    <row r="43" spans="4:6" x14ac:dyDescent="0.2">
      <c r="D43" s="3"/>
      <c r="E43" s="3"/>
      <c r="F43" s="3"/>
    </row>
    <row r="44" spans="4:6" x14ac:dyDescent="0.2">
      <c r="D44" s="3"/>
      <c r="E44" s="3"/>
      <c r="F44" s="3"/>
    </row>
    <row r="45" spans="4:6" x14ac:dyDescent="0.2">
      <c r="D45" s="3"/>
      <c r="E45" s="3"/>
      <c r="F45" s="3"/>
    </row>
    <row r="46" spans="4:6" x14ac:dyDescent="0.2">
      <c r="D46" s="3"/>
      <c r="E46" s="3"/>
      <c r="F46" s="3"/>
    </row>
    <row r="47" spans="4:6" x14ac:dyDescent="0.2">
      <c r="D47" s="3"/>
      <c r="E47" s="3"/>
      <c r="F47" s="3"/>
    </row>
    <row r="48" spans="4:6" x14ac:dyDescent="0.2">
      <c r="D48" s="3"/>
      <c r="E48" s="3"/>
      <c r="F48" s="3"/>
    </row>
    <row r="49" spans="4:6" x14ac:dyDescent="0.2">
      <c r="D49" s="3"/>
      <c r="E49" s="3"/>
      <c r="F49" s="3"/>
    </row>
    <row r="50" spans="4:6" x14ac:dyDescent="0.2">
      <c r="D50" s="3"/>
      <c r="E50" s="3"/>
      <c r="F50" s="3"/>
    </row>
    <row r="51" spans="4:6" x14ac:dyDescent="0.2">
      <c r="D51" s="3"/>
      <c r="E51" s="3"/>
      <c r="F51" s="3"/>
    </row>
    <row r="52" spans="4:6" x14ac:dyDescent="0.2">
      <c r="D52" s="3"/>
      <c r="E52" s="3"/>
      <c r="F52" s="3"/>
    </row>
    <row r="53" spans="4:6" x14ac:dyDescent="0.2">
      <c r="D53" s="3"/>
      <c r="E53" s="3"/>
      <c r="F53" s="3"/>
    </row>
    <row r="54" spans="4:6" x14ac:dyDescent="0.2">
      <c r="D54" s="3"/>
      <c r="E54" s="3"/>
      <c r="F54" s="3"/>
    </row>
    <row r="55" spans="4:6" x14ac:dyDescent="0.2">
      <c r="D55" s="3"/>
      <c r="E55" s="3"/>
      <c r="F55" s="3"/>
    </row>
    <row r="56" spans="4:6" x14ac:dyDescent="0.2">
      <c r="D56" s="3"/>
      <c r="E56" s="3"/>
      <c r="F56" s="3"/>
    </row>
  </sheetData>
  <sortState ref="A10:I26">
    <sortCondition ref="B10:B2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15" sqref="D15"/>
    </sheetView>
  </sheetViews>
  <sheetFormatPr defaultRowHeight="12.75" x14ac:dyDescent="0.2"/>
  <cols>
    <col min="2" max="2" width="17.140625" customWidth="1"/>
    <col min="3" max="3" width="18.140625" customWidth="1"/>
    <col min="4" max="4" width="14.28515625" customWidth="1"/>
    <col min="8" max="8" width="11" customWidth="1"/>
  </cols>
  <sheetData>
    <row r="1" spans="1:8" x14ac:dyDescent="0.2">
      <c r="A1" s="5" t="s">
        <v>15</v>
      </c>
      <c r="B1" s="5" t="s">
        <v>17</v>
      </c>
      <c r="C1" s="6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8" t="s">
        <v>79</v>
      </c>
      <c r="B2" s="14" t="s">
        <v>50</v>
      </c>
      <c r="C2" s="14" t="s">
        <v>49</v>
      </c>
      <c r="D2" s="14" t="s">
        <v>47</v>
      </c>
      <c r="E2" s="11" t="s">
        <v>41</v>
      </c>
      <c r="F2" s="7">
        <v>0</v>
      </c>
      <c r="G2" s="11">
        <f t="shared" ref="G2:G18" si="0">(E2*2)</f>
        <v>4</v>
      </c>
      <c r="H2" s="14" t="s">
        <v>96</v>
      </c>
    </row>
    <row r="3" spans="1:8" x14ac:dyDescent="0.2">
      <c r="A3" s="8" t="s">
        <v>78</v>
      </c>
      <c r="B3" s="14" t="s">
        <v>46</v>
      </c>
      <c r="C3" s="14" t="s">
        <v>45</v>
      </c>
      <c r="D3" s="14" t="s">
        <v>47</v>
      </c>
      <c r="E3" s="11" t="s">
        <v>48</v>
      </c>
      <c r="F3" s="7">
        <v>0</v>
      </c>
      <c r="G3" s="11">
        <f t="shared" si="0"/>
        <v>8</v>
      </c>
      <c r="H3" s="14" t="s">
        <v>97</v>
      </c>
    </row>
    <row r="4" spans="1:8" x14ac:dyDescent="0.2">
      <c r="A4" s="8" t="s">
        <v>82</v>
      </c>
      <c r="B4" s="14" t="s">
        <v>57</v>
      </c>
      <c r="C4" s="14" t="s">
        <v>56</v>
      </c>
      <c r="D4" s="14" t="s">
        <v>53</v>
      </c>
      <c r="E4" s="11" t="s">
        <v>41</v>
      </c>
      <c r="F4" s="7">
        <v>0</v>
      </c>
      <c r="G4" s="11">
        <f t="shared" si="0"/>
        <v>4</v>
      </c>
      <c r="H4" s="14" t="s">
        <v>89</v>
      </c>
    </row>
    <row r="5" spans="1:8" x14ac:dyDescent="0.2">
      <c r="A5" s="8" t="s">
        <v>83</v>
      </c>
      <c r="B5" s="14" t="s">
        <v>59</v>
      </c>
      <c r="C5" s="14" t="s">
        <v>58</v>
      </c>
      <c r="D5" s="14" t="s">
        <v>23</v>
      </c>
      <c r="E5" s="11" t="s">
        <v>28</v>
      </c>
      <c r="F5" s="7">
        <v>0</v>
      </c>
      <c r="G5" s="11">
        <f t="shared" si="0"/>
        <v>2</v>
      </c>
      <c r="H5" s="14" t="s">
        <v>98</v>
      </c>
    </row>
    <row r="6" spans="1:8" x14ac:dyDescent="0.2">
      <c r="A6" s="8" t="s">
        <v>76</v>
      </c>
      <c r="B6" s="14" t="s">
        <v>39</v>
      </c>
      <c r="C6" s="14" t="s">
        <v>38</v>
      </c>
      <c r="D6" s="14" t="s">
        <v>40</v>
      </c>
      <c r="E6" s="11" t="s">
        <v>41</v>
      </c>
      <c r="F6" s="7">
        <v>0</v>
      </c>
      <c r="G6" s="11">
        <f t="shared" si="0"/>
        <v>4</v>
      </c>
      <c r="H6" s="14" t="s">
        <v>99</v>
      </c>
    </row>
    <row r="7" spans="1:8" x14ac:dyDescent="0.2">
      <c r="A7" s="8" t="s">
        <v>84</v>
      </c>
      <c r="B7" s="14" t="s">
        <v>61</v>
      </c>
      <c r="C7" s="14" t="s">
        <v>60</v>
      </c>
      <c r="D7" s="14" t="s">
        <v>23</v>
      </c>
      <c r="E7" s="11" t="s">
        <v>41</v>
      </c>
      <c r="F7" s="7">
        <v>0</v>
      </c>
      <c r="G7" s="11">
        <f t="shared" si="0"/>
        <v>4</v>
      </c>
      <c r="H7" s="14" t="s">
        <v>90</v>
      </c>
    </row>
    <row r="8" spans="1:8" x14ac:dyDescent="0.2">
      <c r="A8" s="16" t="s">
        <v>88</v>
      </c>
      <c r="B8" s="14" t="s">
        <v>69</v>
      </c>
      <c r="C8" s="14" t="s">
        <v>68</v>
      </c>
      <c r="D8" s="14" t="s">
        <v>23</v>
      </c>
      <c r="E8" s="11" t="s">
        <v>28</v>
      </c>
      <c r="F8" s="12">
        <v>0</v>
      </c>
      <c r="G8" s="11">
        <f t="shared" si="0"/>
        <v>2</v>
      </c>
      <c r="H8" s="14" t="s">
        <v>100</v>
      </c>
    </row>
    <row r="9" spans="1:8" x14ac:dyDescent="0.2">
      <c r="A9" s="8" t="s">
        <v>86</v>
      </c>
      <c r="B9" s="14" t="s">
        <v>65</v>
      </c>
      <c r="C9" s="14" t="s">
        <v>64</v>
      </c>
      <c r="D9" s="14" t="s">
        <v>23</v>
      </c>
      <c r="E9" s="11" t="s">
        <v>28</v>
      </c>
      <c r="F9" s="7">
        <v>0</v>
      </c>
      <c r="G9" s="11">
        <f t="shared" si="0"/>
        <v>2</v>
      </c>
      <c r="H9" s="14" t="s">
        <v>91</v>
      </c>
    </row>
    <row r="10" spans="1:8" x14ac:dyDescent="0.2">
      <c r="A10" s="8" t="s">
        <v>73</v>
      </c>
      <c r="B10" s="14" t="s">
        <v>30</v>
      </c>
      <c r="C10" s="14" t="s">
        <v>29</v>
      </c>
      <c r="D10" s="14" t="s">
        <v>31</v>
      </c>
      <c r="E10" s="11" t="s">
        <v>28</v>
      </c>
      <c r="F10" s="7">
        <v>0</v>
      </c>
      <c r="G10" s="11">
        <f t="shared" si="0"/>
        <v>2</v>
      </c>
      <c r="H10" s="14" t="s">
        <v>92</v>
      </c>
    </row>
    <row r="11" spans="1:8" x14ac:dyDescent="0.2">
      <c r="A11" s="8" t="s">
        <v>80</v>
      </c>
      <c r="B11" s="14" t="s">
        <v>52</v>
      </c>
      <c r="C11" s="14" t="s">
        <v>51</v>
      </c>
      <c r="D11" s="14" t="s">
        <v>53</v>
      </c>
      <c r="E11" s="11" t="s">
        <v>41</v>
      </c>
      <c r="F11" s="7">
        <v>0</v>
      </c>
      <c r="G11" s="11">
        <f t="shared" si="0"/>
        <v>4</v>
      </c>
      <c r="H11" s="14" t="s">
        <v>101</v>
      </c>
    </row>
    <row r="12" spans="1:8" x14ac:dyDescent="0.2">
      <c r="A12" s="8" t="s">
        <v>85</v>
      </c>
      <c r="B12" s="14" t="s">
        <v>63</v>
      </c>
      <c r="C12" s="14" t="s">
        <v>62</v>
      </c>
      <c r="D12" s="14" t="s">
        <v>23</v>
      </c>
      <c r="E12" s="11" t="s">
        <v>28</v>
      </c>
      <c r="F12" s="7">
        <v>0</v>
      </c>
      <c r="G12" s="11">
        <f t="shared" si="0"/>
        <v>2</v>
      </c>
      <c r="H12" s="14" t="s">
        <v>102</v>
      </c>
    </row>
    <row r="13" spans="1:8" x14ac:dyDescent="0.2">
      <c r="A13" s="8" t="s">
        <v>74</v>
      </c>
      <c r="B13" s="14" t="s">
        <v>33</v>
      </c>
      <c r="C13" s="14" t="s">
        <v>32</v>
      </c>
      <c r="D13" s="14" t="s">
        <v>34</v>
      </c>
      <c r="E13" s="11" t="s">
        <v>28</v>
      </c>
      <c r="F13" s="7">
        <v>0</v>
      </c>
      <c r="G13" s="11">
        <f t="shared" si="0"/>
        <v>2</v>
      </c>
      <c r="H13" s="14" t="s">
        <v>103</v>
      </c>
    </row>
    <row r="14" spans="1:8" x14ac:dyDescent="0.2">
      <c r="A14" s="8" t="s">
        <v>72</v>
      </c>
      <c r="B14" s="14" t="s">
        <v>26</v>
      </c>
      <c r="C14" s="14" t="s">
        <v>25</v>
      </c>
      <c r="D14" s="14" t="s">
        <v>27</v>
      </c>
      <c r="E14" s="11" t="s">
        <v>28</v>
      </c>
      <c r="F14" s="7">
        <v>0</v>
      </c>
      <c r="G14" s="11">
        <f t="shared" si="0"/>
        <v>2</v>
      </c>
      <c r="H14" s="14" t="s">
        <v>93</v>
      </c>
    </row>
    <row r="15" spans="1:8" x14ac:dyDescent="0.2">
      <c r="A15" s="8" t="s">
        <v>75</v>
      </c>
      <c r="B15" s="14" t="s">
        <v>36</v>
      </c>
      <c r="C15" s="14" t="s">
        <v>35</v>
      </c>
      <c r="D15" s="14" t="s">
        <v>37</v>
      </c>
      <c r="E15" s="11" t="s">
        <v>28</v>
      </c>
      <c r="F15" s="7">
        <v>0</v>
      </c>
      <c r="G15" s="11">
        <f t="shared" si="0"/>
        <v>2</v>
      </c>
      <c r="H15" s="14" t="s">
        <v>94</v>
      </c>
    </row>
    <row r="16" spans="1:8" x14ac:dyDescent="0.2">
      <c r="A16" s="8" t="s">
        <v>77</v>
      </c>
      <c r="B16" s="14" t="s">
        <v>43</v>
      </c>
      <c r="C16" s="14" t="s">
        <v>42</v>
      </c>
      <c r="D16" s="14" t="s">
        <v>44</v>
      </c>
      <c r="E16" s="11" t="s">
        <v>28</v>
      </c>
      <c r="F16" s="7">
        <v>0</v>
      </c>
      <c r="G16" s="11">
        <f t="shared" si="0"/>
        <v>2</v>
      </c>
      <c r="H16" s="14" t="s">
        <v>104</v>
      </c>
    </row>
    <row r="17" spans="1:8" x14ac:dyDescent="0.2">
      <c r="A17" s="8" t="s">
        <v>81</v>
      </c>
      <c r="B17" s="14" t="s">
        <v>55</v>
      </c>
      <c r="C17" s="14" t="s">
        <v>54</v>
      </c>
      <c r="D17" s="14" t="s">
        <v>47</v>
      </c>
      <c r="E17" s="11" t="s">
        <v>41</v>
      </c>
      <c r="F17" s="7">
        <v>0</v>
      </c>
      <c r="G17" s="11">
        <f t="shared" si="0"/>
        <v>4</v>
      </c>
      <c r="H17" s="14" t="s">
        <v>95</v>
      </c>
    </row>
    <row r="18" spans="1:8" x14ac:dyDescent="0.2">
      <c r="A18" s="8" t="s">
        <v>87</v>
      </c>
      <c r="B18" s="14" t="s">
        <v>67</v>
      </c>
      <c r="C18" s="14" t="s">
        <v>66</v>
      </c>
      <c r="D18" s="14" t="s">
        <v>23</v>
      </c>
      <c r="E18" s="11" t="s">
        <v>28</v>
      </c>
      <c r="F18" s="7">
        <v>0</v>
      </c>
      <c r="G18" s="11">
        <f t="shared" si="0"/>
        <v>2</v>
      </c>
      <c r="H18" s="14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2011-11-18T17:17:21Z</cp:lastPrinted>
  <dcterms:created xsi:type="dcterms:W3CDTF">2004-09-30T17:31:35Z</dcterms:created>
  <dcterms:modified xsi:type="dcterms:W3CDTF">2016-01-28T13:55:13Z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